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h-my.sharepoint.com/personal/sergey_bzhezinskiy_metinvestholding_com/Documents/Documents/УСЛУГИ/ЦПП/2026/ТР ПОГРУЗЧИК ТСМ/"/>
    </mc:Choice>
  </mc:AlternateContent>
  <xr:revisionPtr revIDLastSave="6865" documentId="11_1B01876E75BFF401E34C85A7E85E26B21E4E16F6" xr6:coauthVersionLast="47" xr6:coauthVersionMax="47" xr10:uidLastSave="{305247B9-3388-419E-AD33-54D2D7EE823A}"/>
  <bookViews>
    <workbookView xWindow="-120" yWindow="-120" windowWidth="29040" windowHeight="15840" xr2:uid="{00000000-000D-0000-FFFF-FFFF00000000}"/>
  </bookViews>
  <sheets>
    <sheet name="ТКП" sheetId="1" r:id="rId1"/>
    <sheet name="TCM" sheetId="7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7" l="1"/>
  <c r="C16" i="1"/>
  <c r="G11" i="7"/>
  <c r="G12" i="7"/>
  <c r="G13" i="7"/>
  <c r="I6" i="7"/>
  <c r="I7" i="7"/>
  <c r="I8" i="7"/>
  <c r="I9" i="7"/>
  <c r="I5" i="7"/>
  <c r="I15" i="7" s="1"/>
  <c r="G14" i="7" l="1"/>
</calcChain>
</file>

<file path=xl/sharedStrings.xml><?xml version="1.0" encoding="utf-8"?>
<sst xmlns="http://schemas.openxmlformats.org/spreadsheetml/2006/main" count="99" uniqueCount="62">
  <si>
    <t>_____________________________</t>
  </si>
  <si>
    <t>___________________</t>
  </si>
  <si>
    <t>Начальнику відділу закупівель</t>
  </si>
  <si>
    <t>№з/п</t>
  </si>
  <si>
    <t>Наявність зауважень щодо обсягів робіт (так/ні)</t>
  </si>
  <si>
    <t>Оформлюється на фірмовому бланку підприємства</t>
  </si>
  <si>
    <t>Перелік субпідрядних компаній, яких планується задіяти при виконанні робіт</t>
  </si>
  <si>
    <t>Досвід виконання аналогічних робіт (так/ні)</t>
  </si>
  <si>
    <t>Відповідальна особа компанії-виконавця (ПІБ, моб. телефон)</t>
  </si>
  <si>
    <t>Код ЄДРПОУ</t>
  </si>
  <si>
    <t>Додатки (вписати перелік)</t>
  </si>
  <si>
    <t>Заперечень щодо проведення тендерної процедури не маємо</t>
  </si>
  <si>
    <r>
      <t xml:space="preserve">Примітка: </t>
    </r>
    <r>
      <rPr>
        <sz val="10"/>
        <color theme="1"/>
        <rFont val="Calibri"/>
        <family val="2"/>
        <charset val="204"/>
      </rPr>
      <t xml:space="preserve">під час надання комерційної пропозиції по завершеним торгам зазначити, що це </t>
    </r>
    <r>
      <rPr>
        <b/>
        <u/>
        <sz val="10"/>
        <color theme="1"/>
        <rFont val="Calibri"/>
        <family val="2"/>
        <charset val="204"/>
      </rPr>
      <t>фінальна</t>
    </r>
    <r>
      <rPr>
        <sz val="10"/>
        <color theme="1"/>
        <rFont val="Calibri"/>
        <family val="2"/>
        <charset val="204"/>
      </rPr>
      <t xml:space="preserve"> комерційна пропозиція</t>
    </r>
  </si>
  <si>
    <t>Назва показника</t>
  </si>
  <si>
    <t>Значення показника</t>
  </si>
  <si>
    <t>ПрАТ "КАМЕТ-СТАЛЬ"</t>
  </si>
  <si>
    <t>________________ №_______________</t>
  </si>
  <si>
    <t>Ягмурджи А.В.</t>
  </si>
  <si>
    <t>Артикул</t>
  </si>
  <si>
    <t>шт</t>
  </si>
  <si>
    <t>Вартість, послуги, грн. без ПДВ</t>
  </si>
  <si>
    <t xml:space="preserve"> -</t>
  </si>
  <si>
    <t>Готовність виконувати роботи за твердою договірною ціною (так/ні)</t>
  </si>
  <si>
    <t>Готовність виконувати роботи за типовим договором (так/ні)</t>
  </si>
  <si>
    <t>Готовність приступити до роботи по гарантійному листу до укладання договору (так/ні)</t>
  </si>
  <si>
    <t>Вартість нормо/години, грн. без ПДВ</t>
  </si>
  <si>
    <t>Назва Підрядної організіції ___________________</t>
  </si>
  <si>
    <t>*для коректного відображення вартості послуг/матеріалів - застосовувати 2 знаки після коми</t>
  </si>
  <si>
    <t>Умови оплати робіт/послуг та матеріалів, відтермінування платежу, к.днів</t>
  </si>
  <si>
    <t>№ з/п</t>
  </si>
  <si>
    <t>Найменування</t>
  </si>
  <si>
    <t>Од. виміру</t>
  </si>
  <si>
    <t>Кіл-ть</t>
  </si>
  <si>
    <t>норма/год</t>
  </si>
  <si>
    <t>Вартість ТМЦ, без ПДВ</t>
  </si>
  <si>
    <t>Вартість послуг, без ПДВ</t>
  </si>
  <si>
    <t>Вартість  
норма/
години</t>
  </si>
  <si>
    <t>Вартість, грн. 
без ПДВ</t>
  </si>
  <si>
    <t>Ціна ТМЦ, 
грн без ПДВ</t>
  </si>
  <si>
    <t xml:space="preserve">Вартість ТМЦ, грн. без ПДВ </t>
  </si>
  <si>
    <t xml:space="preserve">Вартість послуг, грн. без ПДВ </t>
  </si>
  <si>
    <t xml:space="preserve">Загальна вартість, грн. без ПДВ </t>
  </si>
  <si>
    <t>Строк дії комерційної пропозиції (рекомендовано не менше строку виконання робіт).</t>
  </si>
  <si>
    <t>Поточний ремонт вилкового навантажувача TCM FD 30ТЗZ</t>
  </si>
  <si>
    <t>серпень –
жовтень 2026р. (не ьільше 30 к.д) 
(60 к.д)</t>
  </si>
  <si>
    <t>Техніко-комерційна пропозиція для участі в тендері на закупівлю послуг по лоту 
"Поточний ремонт вилкового навантажувача TCM FD 30ТЗZ, інв. № 05134040"</t>
  </si>
  <si>
    <t xml:space="preserve">Гарантійний термін на виконані роботи та придбані виконавцем запчастини складає 6 місяців </t>
  </si>
  <si>
    <t>так/ні</t>
  </si>
  <si>
    <t xml:space="preserve">Перевірка  ПНВТ  на стенді </t>
  </si>
  <si>
    <t xml:space="preserve">Перевірка форсунок (4 од.), розборка, зборка заміна  розпилювачів </t>
  </si>
  <si>
    <t xml:space="preserve">Розборка, мийка, зборка ПНВТ, заміна деталей </t>
  </si>
  <si>
    <t>Заміна паливного фільтру</t>
  </si>
  <si>
    <t>Перевірка та регулювання зазору клапанів (8 од.)</t>
  </si>
  <si>
    <t>комплект</t>
  </si>
  <si>
    <t>Плунжерна пара ПНВТ</t>
  </si>
  <si>
    <t xml:space="preserve"> 32С1464014</t>
  </si>
  <si>
    <t xml:space="preserve">Рем к-т ПНВТ  з сальником вала </t>
  </si>
  <si>
    <t>32С2444512</t>
  </si>
  <si>
    <t xml:space="preserve">Фільтр паливний  ПНВТ   </t>
  </si>
  <si>
    <t xml:space="preserve">Розпилювач </t>
  </si>
  <si>
    <t>32C6106000-04</t>
  </si>
  <si>
    <t>На ПРО № 560ПР від 23.06.2026р.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</si>
</sst>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0"/>
      <color theme="1"/>
      <name val="Times New Roman"/>
      <family val="1"/>
      <charset val="204"/>
    </font>
    <font>
      <u/>
      <sz val="11"/>
      <color theme="1" tint="0.499984740745262"/>
      <name val="Calibri"/>
      <family val="2"/>
      <charset val="204"/>
      <scheme val="minor"/>
    </font>
    <font>
      <u/>
      <sz val="10"/>
      <color theme="1"/>
      <name val="Calibri"/>
      <family val="2"/>
      <charset val="204"/>
    </font>
    <font>
      <b/>
      <u/>
      <sz val="10"/>
      <color theme="1"/>
      <name val="Calibri"/>
      <family val="2"/>
      <charset val="204"/>
    </font>
    <font>
      <b/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4" fontId="1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3" fillId="0" borderId="0" xfId="0" applyFont="1" applyAlignment="1">
      <alignment horizontal="justify"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1" fillId="0" borderId="6" xfId="0" applyFont="1" applyBorder="1" applyAlignment="1">
      <alignment vertic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1" defaultTableStyle="TableStyleMedium2" defaultPivotStyle="PivotStyleLight16">
    <tableStyle name="Invisible" pivot="0" table="0" count="0" xr9:uid="{E903DF28-E3FB-4F5C-B37B-8BFE152534B9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/>
    <pageSetUpPr fitToPage="1"/>
  </sheetPr>
  <dimension ref="A1:F31"/>
  <sheetViews>
    <sheetView tabSelected="1" topLeftCell="A11" zoomScaleNormal="100" zoomScaleSheetLayoutView="110" workbookViewId="0">
      <selection activeCell="G35" sqref="G35"/>
    </sheetView>
  </sheetViews>
  <sheetFormatPr defaultRowHeight="15" x14ac:dyDescent="0.25"/>
  <cols>
    <col min="1" max="1" width="6.85546875" customWidth="1"/>
    <col min="2" max="2" width="72.7109375" customWidth="1"/>
    <col min="3" max="3" width="19.28515625" customWidth="1"/>
  </cols>
  <sheetData>
    <row r="1" spans="1:3" x14ac:dyDescent="0.25">
      <c r="A1" s="36" t="s">
        <v>5</v>
      </c>
      <c r="B1" s="36"/>
      <c r="C1" s="36"/>
    </row>
    <row r="3" spans="1:3" x14ac:dyDescent="0.25">
      <c r="A3" t="s">
        <v>16</v>
      </c>
    </row>
    <row r="4" spans="1:3" x14ac:dyDescent="0.25">
      <c r="A4" t="s">
        <v>61</v>
      </c>
    </row>
    <row r="5" spans="1:3" x14ac:dyDescent="0.25">
      <c r="C5" t="s">
        <v>15</v>
      </c>
    </row>
    <row r="6" spans="1:3" x14ac:dyDescent="0.25">
      <c r="C6" t="s">
        <v>2</v>
      </c>
    </row>
    <row r="7" spans="1:3" x14ac:dyDescent="0.25">
      <c r="C7" t="s">
        <v>17</v>
      </c>
    </row>
    <row r="9" spans="1:3" ht="33.75" customHeight="1" x14ac:dyDescent="0.25">
      <c r="A9" s="37" t="s">
        <v>45</v>
      </c>
      <c r="B9" s="37"/>
      <c r="C9" s="37"/>
    </row>
    <row r="11" spans="1:3" ht="19.5" customHeight="1" x14ac:dyDescent="0.25">
      <c r="A11" s="2" t="s">
        <v>3</v>
      </c>
      <c r="B11" s="2" t="s">
        <v>13</v>
      </c>
      <c r="C11" s="11" t="s">
        <v>14</v>
      </c>
    </row>
    <row r="12" spans="1:3" ht="15" customHeight="1" x14ac:dyDescent="0.25">
      <c r="A12" s="3">
        <v>1</v>
      </c>
      <c r="B12" s="5" t="s">
        <v>4</v>
      </c>
      <c r="C12" s="8"/>
    </row>
    <row r="13" spans="1:3" ht="15" customHeight="1" x14ac:dyDescent="0.25">
      <c r="A13" s="3">
        <v>2</v>
      </c>
      <c r="B13" s="5" t="s">
        <v>25</v>
      </c>
      <c r="C13" s="32"/>
    </row>
    <row r="14" spans="1:3" ht="17.25" customHeight="1" x14ac:dyDescent="0.25">
      <c r="A14" s="38">
        <v>3</v>
      </c>
      <c r="B14" s="5" t="s">
        <v>39</v>
      </c>
      <c r="C14" s="33"/>
    </row>
    <row r="15" spans="1:3" ht="17.25" customHeight="1" x14ac:dyDescent="0.25">
      <c r="A15" s="38"/>
      <c r="B15" s="5" t="s">
        <v>40</v>
      </c>
      <c r="C15" s="33"/>
    </row>
    <row r="16" spans="1:3" ht="17.25" customHeight="1" x14ac:dyDescent="0.25">
      <c r="A16" s="38"/>
      <c r="B16" s="5" t="s">
        <v>41</v>
      </c>
      <c r="C16" s="33">
        <f>C14+C15</f>
        <v>0</v>
      </c>
    </row>
    <row r="17" spans="1:6" ht="50.25" customHeight="1" x14ac:dyDescent="0.25">
      <c r="A17" s="3">
        <v>4</v>
      </c>
      <c r="B17" s="5" t="s">
        <v>42</v>
      </c>
      <c r="C17" s="9" t="s">
        <v>44</v>
      </c>
    </row>
    <row r="18" spans="1:6" ht="18" customHeight="1" x14ac:dyDescent="0.25">
      <c r="A18" s="3">
        <v>5</v>
      </c>
      <c r="B18" s="5" t="s">
        <v>28</v>
      </c>
      <c r="C18" s="6"/>
    </row>
    <row r="19" spans="1:6" ht="15.75" customHeight="1" x14ac:dyDescent="0.25">
      <c r="A19" s="3">
        <v>6</v>
      </c>
      <c r="B19" s="5" t="s">
        <v>22</v>
      </c>
      <c r="C19" s="10" t="s">
        <v>47</v>
      </c>
    </row>
    <row r="20" spans="1:6" ht="19.5" customHeight="1" x14ac:dyDescent="0.25">
      <c r="A20" s="3">
        <v>7</v>
      </c>
      <c r="B20" s="5" t="s">
        <v>23</v>
      </c>
      <c r="C20" s="10" t="s">
        <v>47</v>
      </c>
    </row>
    <row r="21" spans="1:6" ht="32.25" customHeight="1" x14ac:dyDescent="0.25">
      <c r="A21" s="3">
        <v>8</v>
      </c>
      <c r="B21" s="5" t="s">
        <v>24</v>
      </c>
      <c r="C21" s="10" t="s">
        <v>47</v>
      </c>
    </row>
    <row r="22" spans="1:6" ht="18.75" customHeight="1" x14ac:dyDescent="0.25">
      <c r="A22" s="3">
        <v>9</v>
      </c>
      <c r="B22" s="5" t="s">
        <v>6</v>
      </c>
      <c r="C22" s="6"/>
    </row>
    <row r="23" spans="1:6" ht="37.5" customHeight="1" x14ac:dyDescent="0.25">
      <c r="A23" s="3">
        <v>10</v>
      </c>
      <c r="B23" s="5" t="s">
        <v>46</v>
      </c>
      <c r="C23" s="10" t="s">
        <v>47</v>
      </c>
      <c r="F23" s="31"/>
    </row>
    <row r="24" spans="1:6" ht="17.25" customHeight="1" x14ac:dyDescent="0.25">
      <c r="A24" s="3">
        <v>11</v>
      </c>
      <c r="B24" s="5" t="s">
        <v>7</v>
      </c>
      <c r="C24" s="6"/>
    </row>
    <row r="25" spans="1:6" ht="17.25" customHeight="1" x14ac:dyDescent="0.25">
      <c r="A25" s="3">
        <v>12</v>
      </c>
      <c r="B25" s="5" t="s">
        <v>8</v>
      </c>
      <c r="C25" s="12"/>
    </row>
    <row r="26" spans="1:6" ht="17.25" customHeight="1" x14ac:dyDescent="0.25">
      <c r="A26" s="3">
        <v>13</v>
      </c>
      <c r="B26" s="5" t="s">
        <v>9</v>
      </c>
      <c r="C26" s="12"/>
    </row>
    <row r="27" spans="1:6" ht="17.25" customHeight="1" x14ac:dyDescent="0.25">
      <c r="A27" s="3">
        <v>14</v>
      </c>
      <c r="B27" s="5" t="s">
        <v>10</v>
      </c>
      <c r="C27" s="12"/>
    </row>
    <row r="28" spans="1:6" ht="17.25" customHeight="1" x14ac:dyDescent="0.25">
      <c r="A28" s="3">
        <v>15</v>
      </c>
      <c r="B28" s="5" t="s">
        <v>11</v>
      </c>
      <c r="C28" s="6"/>
    </row>
    <row r="29" spans="1:6" ht="16.5" customHeight="1" x14ac:dyDescent="0.25">
      <c r="A29" s="13"/>
      <c r="B29" s="14"/>
      <c r="C29" s="15"/>
    </row>
    <row r="30" spans="1:6" x14ac:dyDescent="0.25">
      <c r="B30" s="1" t="s">
        <v>0</v>
      </c>
      <c r="C30" t="s">
        <v>1</v>
      </c>
    </row>
    <row r="31" spans="1:6" ht="25.5" x14ac:dyDescent="0.25">
      <c r="B31" s="4" t="s">
        <v>12</v>
      </c>
    </row>
  </sheetData>
  <mergeCells count="3">
    <mergeCell ref="A1:C1"/>
    <mergeCell ref="A9:C9"/>
    <mergeCell ref="A14:A16"/>
  </mergeCells>
  <pageMargins left="0.51181102362204722" right="0.11811023622047245" top="0.15748031496062992" bottom="0.15748031496062992" header="0.11811023622047245" footer="0.11811023622047245"/>
  <pageSetup paperSize="9" scale="9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29EDC-BBB6-4B07-B448-85BDA9B9DB2A}">
  <sheetPr>
    <tabColor rgb="FFFFFF00"/>
  </sheetPr>
  <dimension ref="A2:I17"/>
  <sheetViews>
    <sheetView workbookViewId="0">
      <selection activeCell="L14" sqref="L14"/>
    </sheetView>
  </sheetViews>
  <sheetFormatPr defaultRowHeight="15" x14ac:dyDescent="0.25"/>
  <cols>
    <col min="1" max="1" width="4.42578125" customWidth="1"/>
    <col min="2" max="2" width="26.7109375" customWidth="1"/>
    <col min="3" max="3" width="15" customWidth="1"/>
    <col min="4" max="4" width="12.42578125" customWidth="1"/>
    <col min="5" max="5" width="6.7109375" customWidth="1"/>
    <col min="6" max="6" width="13" customWidth="1"/>
    <col min="7" max="7" width="11.140625" customWidth="1"/>
    <col min="8" max="8" width="10" customWidth="1"/>
    <col min="9" max="9" width="12.28515625" customWidth="1"/>
  </cols>
  <sheetData>
    <row r="2" spans="1:9" x14ac:dyDescent="0.25">
      <c r="F2" s="39" t="s">
        <v>26</v>
      </c>
      <c r="G2" s="39"/>
      <c r="H2" s="39"/>
      <c r="I2" s="39"/>
    </row>
    <row r="3" spans="1:9" ht="53.25" customHeight="1" x14ac:dyDescent="0.25">
      <c r="A3" s="16" t="s">
        <v>29</v>
      </c>
      <c r="B3" s="16" t="s">
        <v>30</v>
      </c>
      <c r="C3" s="16" t="s">
        <v>18</v>
      </c>
      <c r="D3" s="16" t="s">
        <v>31</v>
      </c>
      <c r="E3" s="16" t="s">
        <v>32</v>
      </c>
      <c r="F3" s="17" t="s">
        <v>38</v>
      </c>
      <c r="G3" s="17" t="s">
        <v>37</v>
      </c>
      <c r="H3" s="17" t="s">
        <v>36</v>
      </c>
      <c r="I3" s="17" t="s">
        <v>20</v>
      </c>
    </row>
    <row r="4" spans="1:9" ht="23.25" customHeight="1" x14ac:dyDescent="0.25">
      <c r="A4" s="16"/>
      <c r="B4" s="35" t="s">
        <v>43</v>
      </c>
      <c r="C4" s="18"/>
      <c r="D4" s="18"/>
      <c r="E4" s="18"/>
      <c r="F4" s="18"/>
      <c r="G4" s="18"/>
      <c r="H4" s="18"/>
      <c r="I4" s="19"/>
    </row>
    <row r="5" spans="1:9" ht="27" customHeight="1" x14ac:dyDescent="0.25">
      <c r="A5" s="21">
        <v>1</v>
      </c>
      <c r="B5" s="5" t="s">
        <v>48</v>
      </c>
      <c r="C5" s="34" t="s">
        <v>21</v>
      </c>
      <c r="D5" s="21" t="s">
        <v>33</v>
      </c>
      <c r="E5" s="21"/>
      <c r="F5" s="22" t="s">
        <v>21</v>
      </c>
      <c r="G5" s="22" t="s">
        <v>21</v>
      </c>
      <c r="H5" s="23"/>
      <c r="I5" s="23">
        <f>H5*E5</f>
        <v>0</v>
      </c>
    </row>
    <row r="6" spans="1:9" ht="49.5" customHeight="1" x14ac:dyDescent="0.25">
      <c r="A6" s="21">
        <v>2</v>
      </c>
      <c r="B6" s="5" t="s">
        <v>49</v>
      </c>
      <c r="C6" s="34" t="s">
        <v>21</v>
      </c>
      <c r="D6" s="21" t="s">
        <v>33</v>
      </c>
      <c r="E6" s="21"/>
      <c r="F6" s="22" t="s">
        <v>21</v>
      </c>
      <c r="G6" s="22" t="s">
        <v>21</v>
      </c>
      <c r="H6" s="23"/>
      <c r="I6" s="23">
        <f t="shared" ref="I6:I9" si="0">H6*E6</f>
        <v>0</v>
      </c>
    </row>
    <row r="7" spans="1:9" ht="41.25" customHeight="1" x14ac:dyDescent="0.25">
      <c r="A7" s="21">
        <v>3</v>
      </c>
      <c r="B7" s="5" t="s">
        <v>50</v>
      </c>
      <c r="C7" s="34" t="s">
        <v>21</v>
      </c>
      <c r="D7" s="21" t="s">
        <v>33</v>
      </c>
      <c r="E7" s="21"/>
      <c r="F7" s="22" t="s">
        <v>21</v>
      </c>
      <c r="G7" s="22" t="s">
        <v>21</v>
      </c>
      <c r="H7" s="23"/>
      <c r="I7" s="23">
        <f t="shared" si="0"/>
        <v>0</v>
      </c>
    </row>
    <row r="8" spans="1:9" ht="27" customHeight="1" x14ac:dyDescent="0.25">
      <c r="A8" s="21">
        <v>4</v>
      </c>
      <c r="B8" s="5" t="s">
        <v>51</v>
      </c>
      <c r="C8" s="34" t="s">
        <v>21</v>
      </c>
      <c r="D8" s="21" t="s">
        <v>33</v>
      </c>
      <c r="E8" s="21"/>
      <c r="F8" s="22" t="s">
        <v>21</v>
      </c>
      <c r="G8" s="22" t="s">
        <v>21</v>
      </c>
      <c r="H8" s="23"/>
      <c r="I8" s="23">
        <f t="shared" si="0"/>
        <v>0</v>
      </c>
    </row>
    <row r="9" spans="1:9" ht="38.25" customHeight="1" x14ac:dyDescent="0.25">
      <c r="A9" s="21">
        <v>5</v>
      </c>
      <c r="B9" s="5" t="s">
        <v>52</v>
      </c>
      <c r="C9" s="34" t="s">
        <v>21</v>
      </c>
      <c r="D9" s="21" t="s">
        <v>33</v>
      </c>
      <c r="E9" s="21"/>
      <c r="F9" s="22" t="s">
        <v>21</v>
      </c>
      <c r="G9" s="22" t="s">
        <v>21</v>
      </c>
      <c r="H9" s="23"/>
      <c r="I9" s="23">
        <f t="shared" si="0"/>
        <v>0</v>
      </c>
    </row>
    <row r="10" spans="1:9" ht="27" customHeight="1" x14ac:dyDescent="0.25">
      <c r="A10" s="21">
        <v>6</v>
      </c>
      <c r="B10" s="5" t="s">
        <v>54</v>
      </c>
      <c r="C10" s="34" t="s">
        <v>55</v>
      </c>
      <c r="D10" s="21" t="s">
        <v>19</v>
      </c>
      <c r="E10" s="21">
        <v>1</v>
      </c>
      <c r="F10" s="23"/>
      <c r="G10" s="23">
        <f>E10*F10</f>
        <v>0</v>
      </c>
      <c r="H10" s="22" t="s">
        <v>21</v>
      </c>
      <c r="I10" s="22" t="s">
        <v>21</v>
      </c>
    </row>
    <row r="11" spans="1:9" ht="36" customHeight="1" x14ac:dyDescent="0.25">
      <c r="A11" s="21">
        <v>7</v>
      </c>
      <c r="B11" s="5" t="s">
        <v>56</v>
      </c>
      <c r="C11" s="34" t="s">
        <v>57</v>
      </c>
      <c r="D11" s="21" t="s">
        <v>53</v>
      </c>
      <c r="E11" s="21">
        <v>1</v>
      </c>
      <c r="F11" s="23"/>
      <c r="G11" s="23">
        <f t="shared" ref="G11:G13" si="1">E11*F11</f>
        <v>0</v>
      </c>
      <c r="H11" s="22" t="s">
        <v>21</v>
      </c>
      <c r="I11" s="22" t="s">
        <v>21</v>
      </c>
    </row>
    <row r="12" spans="1:9" ht="27" customHeight="1" x14ac:dyDescent="0.25">
      <c r="A12" s="21">
        <v>8</v>
      </c>
      <c r="B12" s="5" t="s">
        <v>58</v>
      </c>
      <c r="C12" s="34">
        <v>1461250101</v>
      </c>
      <c r="D12" s="21" t="s">
        <v>19</v>
      </c>
      <c r="E12" s="21">
        <v>1</v>
      </c>
      <c r="F12" s="23"/>
      <c r="G12" s="23">
        <f t="shared" si="1"/>
        <v>0</v>
      </c>
      <c r="H12" s="22" t="s">
        <v>21</v>
      </c>
      <c r="I12" s="22" t="s">
        <v>21</v>
      </c>
    </row>
    <row r="13" spans="1:9" ht="27" customHeight="1" x14ac:dyDescent="0.25">
      <c r="A13" s="21">
        <v>9</v>
      </c>
      <c r="B13" s="5" t="s">
        <v>59</v>
      </c>
      <c r="C13" s="34" t="s">
        <v>60</v>
      </c>
      <c r="D13" s="21" t="s">
        <v>19</v>
      </c>
      <c r="E13" s="21">
        <v>4</v>
      </c>
      <c r="F13" s="23"/>
      <c r="G13" s="23">
        <f t="shared" si="1"/>
        <v>0</v>
      </c>
      <c r="H13" s="22" t="s">
        <v>21</v>
      </c>
      <c r="I13" s="22" t="s">
        <v>21</v>
      </c>
    </row>
    <row r="14" spans="1:9" ht="27" customHeight="1" x14ac:dyDescent="0.25">
      <c r="A14" s="7"/>
      <c r="B14" s="40" t="s">
        <v>34</v>
      </c>
      <c r="C14" s="40"/>
      <c r="D14" s="40"/>
      <c r="E14" s="40"/>
      <c r="F14" s="25" t="s">
        <v>21</v>
      </c>
      <c r="G14" s="26">
        <f>SUM(G10:G13)</f>
        <v>0</v>
      </c>
      <c r="H14" s="22" t="s">
        <v>21</v>
      </c>
      <c r="I14" s="22" t="s">
        <v>21</v>
      </c>
    </row>
    <row r="15" spans="1:9" ht="27" customHeight="1" x14ac:dyDescent="0.25">
      <c r="A15" s="7"/>
      <c r="B15" s="41" t="s">
        <v>35</v>
      </c>
      <c r="C15" s="41"/>
      <c r="D15" s="41"/>
      <c r="E15" s="41"/>
      <c r="F15" s="22" t="s">
        <v>21</v>
      </c>
      <c r="G15" s="22" t="s">
        <v>21</v>
      </c>
      <c r="H15" s="22" t="s">
        <v>21</v>
      </c>
      <c r="I15" s="20">
        <f>SUM(I5:I14)</f>
        <v>0</v>
      </c>
    </row>
    <row r="16" spans="1:9" ht="18" customHeight="1" x14ac:dyDescent="0.25">
      <c r="A16" s="30"/>
      <c r="B16" s="27"/>
      <c r="C16" s="27"/>
      <c r="D16" s="27"/>
      <c r="E16" s="27"/>
      <c r="F16" s="28"/>
      <c r="G16" s="28"/>
      <c r="H16" s="28"/>
      <c r="I16" s="29"/>
    </row>
    <row r="17" spans="1:2" x14ac:dyDescent="0.25">
      <c r="A17" s="24"/>
      <c r="B17" t="s">
        <v>27</v>
      </c>
    </row>
  </sheetData>
  <mergeCells count="3">
    <mergeCell ref="F2:I2"/>
    <mergeCell ref="B14:E14"/>
    <mergeCell ref="B15:E15"/>
  </mergeCells>
  <pageMargins left="0.11811023622047245" right="0.11811023622047245" top="0.15748031496062992" bottom="0.15748031496062992" header="0.11811023622047245" footer="0.31496062992125984"/>
  <pageSetup paperSize="9" scale="9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F9B0E26282C284AA2051D4B34C9CECF" ma:contentTypeVersion="8" ma:contentTypeDescription="Create a new document." ma:contentTypeScope="" ma:versionID="4241342e14eb9850bc7ed03a7c1ebbf7">
  <xsd:schema xmlns:xsd="http://www.w3.org/2001/XMLSchema" xmlns:xs="http://www.w3.org/2001/XMLSchema" xmlns:p="http://schemas.microsoft.com/office/2006/metadata/properties" xmlns:ns3="dddbb2c3-1307-47ff-8fcc-666ebcaddf0b" targetNamespace="http://schemas.microsoft.com/office/2006/metadata/properties" ma:root="true" ma:fieldsID="32e11c8a58a9668a84364961e503beb3" ns3:_="">
    <xsd:import namespace="dddbb2c3-1307-47ff-8fcc-666ebcaddf0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dbb2c3-1307-47ff-8fcc-666ebcaddf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F1278B7-1237-45ED-9E96-7206D0C64B06}">
  <ds:schemaRefs>
    <ds:schemaRef ds:uri="http://purl.org/dc/terms/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dddbb2c3-1307-47ff-8fcc-666ebcaddf0b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7626FA5-F7DF-4E3F-BADF-B6BCDE24BF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ddbb2c3-1307-47ff-8fcc-666ebcaddf0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09097AE-83D0-451D-9E82-B8123508228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ТКП</vt:lpstr>
      <vt:lpstr>TCM</vt:lpstr>
    </vt:vector>
  </TitlesOfParts>
  <Company>METINVESTHOLDING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Терехина Наталья Валентиновна</dc:creator>
  <cp:lastModifiedBy>Бжезинський Сергій Анатолійович (Serhii Bzhezynskyi)</cp:lastModifiedBy>
  <cp:lastPrinted>2026-06-23T08:40:36Z</cp:lastPrinted>
  <dcterms:created xsi:type="dcterms:W3CDTF">2018-01-18T15:39:41Z</dcterms:created>
  <dcterms:modified xsi:type="dcterms:W3CDTF">2026-06-23T10:18:33Z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0x010100DF9B0E26282C284AA2051D4B34C9CECF</vt:lpwstr>
  </property>
  <property fmtid="{D5CDD505-2E9C-101B-9397-08002B2CF9AE}" pid="3" name="MSIP_Label_d92777a8-4fe1-4bb5-bf8a-dafd6e0db0a2_Enabled">
    <vt:lpwstr>true</vt:lpwstr>
  </property>
  <property fmtid="{D5CDD505-2E9C-101B-9397-08002B2CF9AE}" pid="4" name="MSIP_Label_d92777a8-4fe1-4bb5-bf8a-dafd6e0db0a2_SetDate">
    <vt:lpwstr>2023-06-22T08:20:32Z</vt:lpwstr>
  </property>
  <property fmtid="{D5CDD505-2E9C-101B-9397-08002B2CF9AE}" pid="5" name="MSIP_Label_d92777a8-4fe1-4bb5-bf8a-dafd6e0db0a2_Method">
    <vt:lpwstr>Standard</vt:lpwstr>
  </property>
  <property fmtid="{D5CDD505-2E9C-101B-9397-08002B2CF9AE}" pid="6" name="MSIP_Label_d92777a8-4fe1-4bb5-bf8a-dafd6e0db0a2_Name">
    <vt:lpwstr>Ограниченный доступ</vt:lpwstr>
  </property>
  <property fmtid="{D5CDD505-2E9C-101B-9397-08002B2CF9AE}" pid="7" name="MSIP_Label_d92777a8-4fe1-4bb5-bf8a-dafd6e0db0a2_SiteId">
    <vt:lpwstr>b0bbbc89-2041-434f-8618-bc081a1a01d4</vt:lpwstr>
  </property>
  <property fmtid="{D5CDD505-2E9C-101B-9397-08002B2CF9AE}" pid="8" name="MSIP_Label_d92777a8-4fe1-4bb5-bf8a-dafd6e0db0a2_ActionId">
    <vt:lpwstr>4d4064a4-721e-4c92-96be-0e4b7118582f</vt:lpwstr>
  </property>
  <property fmtid="{D5CDD505-2E9C-101B-9397-08002B2CF9AE}" pid="9" name="MSIP_Label_d92777a8-4fe1-4bb5-bf8a-dafd6e0db0a2_ContentBits">
    <vt:lpwstr>0</vt:lpwstr>
  </property>
</Properties>
</file>